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7.12.2024 № 420\"/>
    </mc:Choice>
  </mc:AlternateContent>
  <xr:revisionPtr revIDLastSave="0" documentId="13_ncr:1_{6F3FC0EE-F185-4E1F-B0EB-F90676D025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7" i="1" l="1"/>
  <c r="J37" i="1"/>
  <c r="H37" i="1"/>
  <c r="J82" i="1"/>
  <c r="I82" i="1"/>
  <c r="H82" i="1"/>
  <c r="H81" i="1" s="1"/>
  <c r="J81" i="1"/>
  <c r="I81" i="1"/>
  <c r="D21" i="1"/>
  <c r="H47" i="1" l="1"/>
  <c r="H77" i="1"/>
  <c r="H80" i="1"/>
  <c r="H48" i="1"/>
  <c r="E28" i="1"/>
  <c r="E21" i="1"/>
  <c r="H57" i="1" l="1"/>
  <c r="H51" i="1" l="1"/>
  <c r="H50" i="1"/>
  <c r="D22" i="1"/>
  <c r="H52" i="1" l="1"/>
  <c r="H56" i="1" l="1"/>
  <c r="E22" i="1"/>
  <c r="F21" i="1"/>
  <c r="H49" i="1" l="1"/>
  <c r="N28" i="1" l="1"/>
  <c r="J80" i="1"/>
  <c r="I80" i="1"/>
  <c r="J28" i="1"/>
  <c r="C21" i="1" l="1"/>
  <c r="H44" i="1" l="1"/>
  <c r="I44" i="1"/>
  <c r="H75" i="1" l="1"/>
  <c r="F20" i="1"/>
  <c r="D25" i="1"/>
  <c r="C28" i="1"/>
  <c r="E20" i="1"/>
  <c r="H28" i="1"/>
  <c r="H59" i="1"/>
  <c r="J49" i="1"/>
  <c r="N22" i="1"/>
  <c r="M22" i="1"/>
  <c r="M20" i="1" s="1"/>
  <c r="L21" i="1"/>
  <c r="H21" i="1"/>
  <c r="C19" i="1"/>
  <c r="H39" i="1"/>
  <c r="I39" i="1"/>
  <c r="J39" i="1"/>
  <c r="H71" i="1"/>
  <c r="H38" i="1" s="1"/>
  <c r="E27" i="1"/>
  <c r="H78" i="1"/>
  <c r="N27" i="1"/>
  <c r="I75" i="1"/>
  <c r="J75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5" i="1"/>
  <c r="D24" i="1" s="1"/>
  <c r="D23" i="1" s="1"/>
  <c r="H68" i="1"/>
  <c r="J65" i="1"/>
  <c r="I65" i="1"/>
  <c r="J78" i="1"/>
  <c r="J74" i="1" s="1"/>
  <c r="I78" i="1"/>
  <c r="I74" i="1" s="1"/>
  <c r="J71" i="1"/>
  <c r="I71" i="1"/>
  <c r="J68" i="1"/>
  <c r="I68" i="1"/>
  <c r="J67" i="1"/>
  <c r="I67" i="1"/>
  <c r="O27" i="1"/>
  <c r="M27" i="1"/>
  <c r="K27" i="1"/>
  <c r="J27" i="1"/>
  <c r="I27" i="1"/>
  <c r="C29" i="1"/>
  <c r="H29" i="1"/>
  <c r="J64" i="1"/>
  <c r="J59" i="1" s="1"/>
  <c r="J57" i="1" s="1"/>
  <c r="I64" i="1"/>
  <c r="I59" i="1" s="1"/>
  <c r="L31" i="1"/>
  <c r="H31" i="1"/>
  <c r="C31" i="1"/>
  <c r="O30" i="1"/>
  <c r="N30" i="1"/>
  <c r="M30" i="1"/>
  <c r="K30" i="1"/>
  <c r="J30" i="1"/>
  <c r="I30" i="1"/>
  <c r="F30" i="1"/>
  <c r="E30" i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8" i="1"/>
  <c r="J20" i="1"/>
  <c r="I20" i="1"/>
  <c r="O20" i="1"/>
  <c r="H22" i="1"/>
  <c r="F27" i="1"/>
  <c r="L28" i="1"/>
  <c r="D17" i="1"/>
  <c r="C26" i="1"/>
  <c r="K20" i="1"/>
  <c r="C22" i="1"/>
  <c r="D20" i="1"/>
  <c r="C17" i="1" l="1"/>
  <c r="L30" i="1"/>
  <c r="H27" i="1"/>
  <c r="C30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C24" i="1"/>
  <c r="C25" i="1"/>
  <c r="H20" i="1"/>
  <c r="I15" i="1"/>
  <c r="H74" i="1"/>
  <c r="I38" i="1"/>
  <c r="C27" i="1"/>
  <c r="F15" i="1"/>
  <c r="K15" i="1"/>
  <c r="E15" i="1"/>
  <c r="C20" i="1"/>
  <c r="D15" i="1"/>
  <c r="C23" i="1"/>
  <c r="N20" i="1"/>
  <c r="H15" i="1" l="1"/>
  <c r="C15" i="1"/>
  <c r="L20" i="1"/>
  <c r="L15" i="1" s="1"/>
  <c r="N15" i="1"/>
</calcChain>
</file>

<file path=xl/sharedStrings.xml><?xml version="1.0" encoding="utf-8"?>
<sst xmlns="http://schemas.openxmlformats.org/spreadsheetml/2006/main" count="156" uniqueCount="106">
  <si>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</si>
  <si>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</si>
  <si>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</si>
  <si>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</si>
  <si>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</si>
  <si>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</si>
  <si>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</si>
  <si>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</si>
  <si>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</si>
  <si>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</si>
  <si>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</si>
  <si>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</si>
  <si>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</si>
  <si>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</si>
  <si>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</si>
  <si>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</si>
  <si>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</si>
  <si>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</si>
  <si>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</si>
  <si>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</si>
  <si>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</si>
  <si>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</si>
  <si>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</si>
  <si>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</si>
  <si>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</si>
  <si>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</si>
  <si>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</si>
  <si>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</si>
  <si>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</si>
  <si>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</si>
  <si>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</si>
  <si>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</si>
  <si>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</si>
  <si>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</si>
  <si>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</si>
  <si>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</si>
  <si>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</si>
  <si>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</si>
  <si>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</si>
  <si>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</si>
  <si>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</si>
  <si>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</si>
  <si>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</si>
  <si>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</si>
  <si>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</si>
  <si>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</si>
  <si>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</si>
  <si>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</si>
  <si>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</si>
  <si>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</si>
  <si>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</si>
  <si>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</si>
  <si>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</si>
  <si>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</si>
  <si>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</si>
  <si>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</si>
  <si>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</si>
  <si>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</si>
  <si>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</si>
  <si>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</si>
  <si>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</si>
  <si>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</si>
  <si>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</si>
  <si>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</si>
  <si>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</si>
  <si>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</si>
  <si>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</si>
  <si>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</si>
  <si>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</si>
  <si>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</si>
  <si>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</si>
  <si>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Инвестиции на 2026 год</t>
  </si>
  <si>
    <t>2026 год</t>
  </si>
  <si>
    <t>2.2.</t>
  </si>
  <si>
    <t>2.2.1.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</si>
  <si>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</si>
  <si>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</si>
  <si>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</si>
  <si>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012 00 75870</t>
  </si>
  <si>
    <t>034 00 82450</t>
  </si>
  <si>
    <t>031 00 82050</t>
  </si>
  <si>
    <t>034 00 82420</t>
  </si>
  <si>
    <t>1.1.6.</t>
  </si>
  <si>
    <t>осуществление технологического присоединения энергопринимающих устройств для энергоснабжения мкр. "Юбилейный"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</si>
  <si>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 и «Строительство тепловой сети I контура от «Районной» котельной до ЦТП по ул. 60 лет ВЛКСМ с устройством двух промежуточных ЦТП в г. Лесосибирске»</t>
  </si>
  <si>
    <t>1.1.7.</t>
  </si>
  <si>
    <t>1.1.8.</t>
  </si>
  <si>
    <t>1.1.9.</t>
  </si>
  <si>
    <t>044 00 82300</t>
  </si>
  <si>
    <t>034 00 82300</t>
  </si>
  <si>
    <t>от 14.12.2023 № 340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</si>
  <si>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</si>
  <si>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031 00 82350     031 00 S5750</t>
  </si>
  <si>
    <t>1.1.10.</t>
  </si>
  <si>
    <t>034 F3 67483 034 F3 67483    034 00 S6030</t>
  </si>
  <si>
    <t>1.11.11.</t>
  </si>
  <si>
    <t>1.1.11.</t>
  </si>
  <si>
    <t>039 00 86180</t>
  </si>
  <si>
    <t>строительство жилых помещений в муниципальном образовании город Лесосибирск для предоставлению гражданам</t>
  </si>
  <si>
    <t>034 F3 67483 034 F3 67484 034 00 S6030 034 00 S5780</t>
  </si>
  <si>
    <t>Приложение 8</t>
  </si>
  <si>
    <t>от 17.12.2024 № 420</t>
  </si>
  <si>
    <t>031 00 82090</t>
  </si>
  <si>
    <t xml:space="preserve"> проведение проектных работ по реконструкции индивидуального жилого дома</t>
  </si>
  <si>
    <t>3.1.</t>
  </si>
  <si>
    <t>3.1.1.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</si>
</sst>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2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4"/>
  <sheetViews>
    <sheetView tabSelected="1" zoomScale="85" zoomScaleNormal="85" zoomScaleSheetLayoutView="75" workbookViewId="0">
      <selection activeCell="O3" sqref="O3"/>
    </sheetView>
  </sheetViews>
  <sheetFormatPr defaultRowHeight="15.75" x14ac:dyDescent="0.2"/>
  <cols>
    <col min="1" max="1" width="9.425781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3.710937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100</v>
      </c>
    </row>
    <row r="2" spans="1:15" x14ac:dyDescent="0.2">
      <c r="O2" s="21" t="s">
        <v>8</v>
      </c>
    </row>
    <row r="3" spans="1:15" x14ac:dyDescent="0.2">
      <c r="O3" s="22" t="s">
        <v>101</v>
      </c>
    </row>
    <row r="5" spans="1:15" x14ac:dyDescent="0.2">
      <c r="O5" s="20" t="s">
        <v>57</v>
      </c>
    </row>
    <row r="6" spans="1:15" x14ac:dyDescent="0.2">
      <c r="O6" s="21" t="s">
        <v>8</v>
      </c>
    </row>
    <row r="7" spans="1:15" x14ac:dyDescent="0.2">
      <c r="O7" s="22" t="s">
        <v>90</v>
      </c>
    </row>
    <row r="10" spans="1:15" ht="19.5" customHeight="1" x14ac:dyDescent="0.2">
      <c r="A10" s="69" t="s">
        <v>70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72" t="s">
        <v>1</v>
      </c>
      <c r="B12" s="74" t="s">
        <v>2</v>
      </c>
      <c r="C12" s="76" t="s">
        <v>58</v>
      </c>
      <c r="D12" s="77"/>
      <c r="E12" s="77"/>
      <c r="F12" s="78"/>
      <c r="G12" s="50"/>
      <c r="H12" s="76" t="s">
        <v>64</v>
      </c>
      <c r="I12" s="77"/>
      <c r="J12" s="77"/>
      <c r="K12" s="78"/>
      <c r="L12" s="76" t="s">
        <v>71</v>
      </c>
      <c r="M12" s="77"/>
      <c r="N12" s="77"/>
      <c r="O12" s="78"/>
    </row>
    <row r="13" spans="1:15" ht="61.5" customHeight="1" x14ac:dyDescent="0.2">
      <c r="A13" s="73"/>
      <c r="B13" s="75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2551282.6272599995</v>
      </c>
      <c r="D15" s="41">
        <f t="shared" ref="D15:O15" si="0">D17+D20+D23+D25+D27+D30</f>
        <v>121579.77467000001</v>
      </c>
      <c r="E15" s="41">
        <f t="shared" si="0"/>
        <v>1945012.4765199998</v>
      </c>
      <c r="F15" s="41">
        <f t="shared" si="0"/>
        <v>484690.37607</v>
      </c>
      <c r="G15" s="53"/>
      <c r="H15" s="41">
        <f t="shared" si="0"/>
        <v>51659.747369999997</v>
      </c>
      <c r="I15" s="41">
        <f t="shared" si="0"/>
        <v>0</v>
      </c>
      <c r="J15" s="41">
        <f t="shared" si="0"/>
        <v>51659.747369999997</v>
      </c>
      <c r="K15" s="41">
        <f t="shared" si="0"/>
        <v>0</v>
      </c>
      <c r="L15" s="41">
        <f t="shared" si="0"/>
        <v>46739.771430000001</v>
      </c>
      <c r="M15" s="41">
        <f t="shared" si="0"/>
        <v>0</v>
      </c>
      <c r="N15" s="41">
        <f t="shared" si="0"/>
        <v>46739.771430000001</v>
      </c>
      <c r="O15" s="41">
        <f t="shared" si="0"/>
        <v>0</v>
      </c>
    </row>
    <row r="16" spans="1:15" ht="19.5" customHeight="1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7.5" hidden="1" customHeight="1" x14ac:dyDescent="0.2">
      <c r="A17" s="42" t="s">
        <v>10</v>
      </c>
      <c r="B17" s="46" t="s">
        <v>50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t="37.5" hidden="1" customHeight="1" x14ac:dyDescent="0.2">
      <c r="A18" s="18" t="s">
        <v>11</v>
      </c>
      <c r="B18" s="31" t="s">
        <v>54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7.5" hidden="1" customHeight="1" x14ac:dyDescent="0.2">
      <c r="A19" s="18">
        <v>4</v>
      </c>
      <c r="B19" s="31" t="s">
        <v>37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ht="37.5" customHeight="1" x14ac:dyDescent="0.2">
      <c r="A20" s="42" t="s">
        <v>10</v>
      </c>
      <c r="B20" s="44" t="s">
        <v>15</v>
      </c>
      <c r="C20" s="34">
        <f t="shared" si="3"/>
        <v>2540116.7260499997</v>
      </c>
      <c r="D20" s="45">
        <f>SUM(D21:D22)</f>
        <v>121374.70467000001</v>
      </c>
      <c r="E20" s="45">
        <f>SUM(E21:E22)</f>
        <v>1934051.6453099998</v>
      </c>
      <c r="F20" s="45">
        <f>SUM(F21:F22)</f>
        <v>484690.37607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ht="39" customHeight="1" x14ac:dyDescent="0.2">
      <c r="A21" s="18" t="s">
        <v>11</v>
      </c>
      <c r="B21" s="31" t="s">
        <v>14</v>
      </c>
      <c r="C21" s="10">
        <f>SUM(D21:F21)</f>
        <v>2498465.6152499998</v>
      </c>
      <c r="D21" s="10">
        <f>14233.5+5250.88458+5236.836+1507.4+11713.98152+(15.73598+16797.19-55.54198)+(-370-480+0.48624)+(11.6169-118)-0.1-130-(150+140+350)+11116.92473+(31441.6477+4500+174.043)</f>
        <v>100206.60467</v>
      </c>
      <c r="E21" s="10">
        <f>(101120.3+200000+198267.8+143751.5)+(-0.03993-16.60286+207429.31032+265680.84996-101120.2)+(4861.8931+4321.63333)+(116168.91671+11009.15846)+(24783.81745+5167.15506)-168402.78778+911506.7619-10960.83121</f>
        <v>1913568.6345099998</v>
      </c>
      <c r="F21" s="10">
        <f>40000+(13643.964+262643.62429)+168402.78778</f>
        <v>484690.37607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ht="42.75" customHeight="1" x14ac:dyDescent="0.2">
      <c r="A22" s="18" t="s">
        <v>38</v>
      </c>
      <c r="B22" s="31" t="s">
        <v>16</v>
      </c>
      <c r="C22" s="10">
        <f t="shared" si="3"/>
        <v>41651.110800000002</v>
      </c>
      <c r="D22" s="10">
        <f>11990+6500+7748.2+(-2000)+(100+480+282.9)+567-4500</f>
        <v>21168.100000000002</v>
      </c>
      <c r="E22" s="10">
        <f>27717.2-7234.1892</f>
        <v>20483.0108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t="42.75" hidden="1" customHeight="1" x14ac:dyDescent="0.2">
      <c r="A23" s="42">
        <v>5</v>
      </c>
      <c r="B23" s="46" t="s">
        <v>35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t="42.75" hidden="1" customHeight="1" x14ac:dyDescent="0.2">
      <c r="A24" s="18">
        <v>6</v>
      </c>
      <c r="B24" s="31" t="s">
        <v>36</v>
      </c>
      <c r="C24" s="10">
        <f t="shared" si="3"/>
        <v>0</v>
      </c>
      <c r="D24" s="10">
        <f>H65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ht="42.75" customHeight="1" x14ac:dyDescent="0.2">
      <c r="A25" s="42" t="s">
        <v>75</v>
      </c>
      <c r="B25" s="46" t="s">
        <v>23</v>
      </c>
      <c r="C25" s="34">
        <f t="shared" ref="C25:C31" si="4">SUM(D25:F25)</f>
        <v>205.07</v>
      </c>
      <c r="D25" s="45">
        <f>SUM(D26)</f>
        <v>205.07</v>
      </c>
      <c r="E25" s="45">
        <f>SUM(E26)</f>
        <v>0</v>
      </c>
      <c r="F25" s="45">
        <f>SUM(F26)</f>
        <v>0</v>
      </c>
      <c r="G25" s="55"/>
      <c r="H25" s="34">
        <f t="shared" si="1"/>
        <v>0</v>
      </c>
      <c r="I25" s="45">
        <f>SUM(I26)</f>
        <v>0</v>
      </c>
      <c r="J25" s="45">
        <f>SUM(J26)</f>
        <v>0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ht="42.75" customHeight="1" x14ac:dyDescent="0.2">
      <c r="A26" s="18" t="s">
        <v>28</v>
      </c>
      <c r="B26" s="31" t="s">
        <v>25</v>
      </c>
      <c r="C26" s="10">
        <f t="shared" si="4"/>
        <v>205.07</v>
      </c>
      <c r="D26" s="10">
        <v>205.07</v>
      </c>
      <c r="E26" s="10">
        <v>0</v>
      </c>
      <c r="F26" s="10">
        <v>0</v>
      </c>
      <c r="G26" s="54"/>
      <c r="H26" s="10">
        <f t="shared" si="1"/>
        <v>0</v>
      </c>
      <c r="I26" s="47">
        <v>0</v>
      </c>
      <c r="J26" s="10">
        <v>0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ht="42.75" customHeight="1" x14ac:dyDescent="0.2">
      <c r="A27" s="42" t="s">
        <v>52</v>
      </c>
      <c r="B27" s="40" t="s">
        <v>17</v>
      </c>
      <c r="C27" s="34">
        <f t="shared" si="4"/>
        <v>10960.83121</v>
      </c>
      <c r="D27" s="34">
        <f>SUM(D28:D29)</f>
        <v>0</v>
      </c>
      <c r="E27" s="34">
        <f>SUM(E28:E29)</f>
        <v>10960.83121</v>
      </c>
      <c r="F27" s="34">
        <f>SUM(F28:F29)</f>
        <v>0</v>
      </c>
      <c r="G27" s="56"/>
      <c r="H27" s="34">
        <f t="shared" si="1"/>
        <v>51659.747369999997</v>
      </c>
      <c r="I27" s="34">
        <f>SUM(I28:I29)</f>
        <v>0</v>
      </c>
      <c r="J27" s="34">
        <f>SUM(J28:J29)</f>
        <v>51659.747369999997</v>
      </c>
      <c r="K27" s="34">
        <f>SUM(K28:K29)</f>
        <v>0</v>
      </c>
      <c r="L27" s="34">
        <f t="shared" si="2"/>
        <v>46739.771430000001</v>
      </c>
      <c r="M27" s="34">
        <f>SUM(M28:M29)</f>
        <v>0</v>
      </c>
      <c r="N27" s="34">
        <f>SUM(N28:N29)</f>
        <v>46739.771430000001</v>
      </c>
      <c r="O27" s="34">
        <f>SUM(O28:O29)</f>
        <v>0</v>
      </c>
    </row>
    <row r="28" spans="1:15" ht="39" customHeight="1" x14ac:dyDescent="0.2">
      <c r="A28" s="48" t="s">
        <v>53</v>
      </c>
      <c r="B28" s="31" t="s">
        <v>18</v>
      </c>
      <c r="C28" s="10">
        <f t="shared" si="4"/>
        <v>10960.83121</v>
      </c>
      <c r="D28" s="10">
        <v>0</v>
      </c>
      <c r="E28" s="10">
        <f>10960.83121</f>
        <v>10960.83121</v>
      </c>
      <c r="F28" s="10">
        <v>0</v>
      </c>
      <c r="G28" s="54"/>
      <c r="H28" s="10">
        <f>SUM(I28:K28)</f>
        <v>51659.747369999997</v>
      </c>
      <c r="I28" s="10">
        <v>0</v>
      </c>
      <c r="J28" s="10">
        <f>51659.7+0.04737</f>
        <v>51659.747369999997</v>
      </c>
      <c r="K28" s="10">
        <v>0</v>
      </c>
      <c r="L28" s="10">
        <f>SUM(M28:O28)</f>
        <v>46739.771430000001</v>
      </c>
      <c r="M28" s="10">
        <v>0</v>
      </c>
      <c r="N28" s="10">
        <f>46739.8-0.02857</f>
        <v>46739.771430000001</v>
      </c>
      <c r="O28" s="10">
        <v>0</v>
      </c>
    </row>
    <row r="29" spans="1:15" ht="39" hidden="1" customHeight="1" x14ac:dyDescent="0.2">
      <c r="A29" s="18">
        <v>14</v>
      </c>
      <c r="B29" s="31" t="s">
        <v>32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26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27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69" t="s">
        <v>70</v>
      </c>
      <c r="B33" s="69"/>
      <c r="C33" s="69"/>
      <c r="D33" s="69"/>
      <c r="E33" s="69"/>
      <c r="F33" s="69"/>
      <c r="G33" s="69"/>
      <c r="H33" s="69"/>
      <c r="I33" s="69"/>
      <c r="J33" s="69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80" t="s">
        <v>12</v>
      </c>
      <c r="C35" s="80"/>
      <c r="D35" s="80"/>
      <c r="E35" s="80"/>
      <c r="F35" s="80"/>
      <c r="G35" s="52"/>
      <c r="H35" s="8" t="s">
        <v>59</v>
      </c>
      <c r="I35" s="8" t="s">
        <v>65</v>
      </c>
      <c r="J35" s="8" t="s">
        <v>72</v>
      </c>
    </row>
    <row r="36" spans="1:13" x14ac:dyDescent="0.2">
      <c r="A36" s="25">
        <v>1</v>
      </c>
      <c r="B36" s="81">
        <v>2</v>
      </c>
      <c r="C36" s="81"/>
      <c r="D36" s="81"/>
      <c r="E36" s="81"/>
      <c r="F36" s="81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79" t="s">
        <v>7</v>
      </c>
      <c r="C37" s="79"/>
      <c r="D37" s="79"/>
      <c r="E37" s="79"/>
      <c r="F37" s="79"/>
      <c r="G37" s="52"/>
      <c r="H37" s="10">
        <f>H38+H74+H81</f>
        <v>2551282.62726</v>
      </c>
      <c r="I37" s="10">
        <f t="shared" ref="I37:J37" si="5">I38+I74+I81</f>
        <v>51659.747369999997</v>
      </c>
      <c r="J37" s="10">
        <f t="shared" si="5"/>
        <v>46739.771430000001</v>
      </c>
    </row>
    <row r="38" spans="1:13" ht="34.5" customHeight="1" x14ac:dyDescent="0.2">
      <c r="A38" s="35">
        <v>1</v>
      </c>
      <c r="B38" s="70" t="s">
        <v>9</v>
      </c>
      <c r="C38" s="70"/>
      <c r="D38" s="70"/>
      <c r="E38" s="70"/>
      <c r="F38" s="70"/>
      <c r="G38" s="62"/>
      <c r="H38" s="34">
        <f>SUM(H71,H68,H65,H59,H44,H39)</f>
        <v>2450475.4219200001</v>
      </c>
      <c r="I38" s="34">
        <f>SUM(I71,I68,I65,I59,I44,I39)</f>
        <v>0</v>
      </c>
      <c r="J38" s="34">
        <f>SUM(J71,J68,J65,J59,J44,J39)</f>
        <v>0</v>
      </c>
    </row>
    <row r="39" spans="1:13" ht="34.5" hidden="1" customHeight="1" x14ac:dyDescent="0.2">
      <c r="A39" s="8" t="s">
        <v>10</v>
      </c>
      <c r="B39" s="71" t="s">
        <v>50</v>
      </c>
      <c r="C39" s="71"/>
      <c r="D39" s="71"/>
      <c r="E39" s="71"/>
      <c r="F39" s="71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t="20.25" hidden="1" customHeight="1" x14ac:dyDescent="0.2">
      <c r="A40" s="8"/>
      <c r="B40" s="82" t="s">
        <v>3</v>
      </c>
      <c r="C40" s="82"/>
      <c r="D40" s="82"/>
      <c r="E40" s="82"/>
      <c r="F40" s="82"/>
      <c r="G40" s="64"/>
      <c r="H40" s="10"/>
      <c r="I40" s="10"/>
      <c r="J40" s="10"/>
    </row>
    <row r="41" spans="1:13" ht="34.5" hidden="1" customHeight="1" x14ac:dyDescent="0.2">
      <c r="A41" s="33" t="s">
        <v>11</v>
      </c>
      <c r="B41" s="79" t="s">
        <v>51</v>
      </c>
      <c r="C41" s="79"/>
      <c r="D41" s="79"/>
      <c r="E41" s="79"/>
      <c r="F41" s="79"/>
      <c r="G41" s="52"/>
      <c r="H41" s="10">
        <v>0</v>
      </c>
      <c r="I41" s="10">
        <v>0</v>
      </c>
      <c r="J41" s="10">
        <v>0</v>
      </c>
    </row>
    <row r="42" spans="1:13" ht="34.5" hidden="1" customHeight="1" x14ac:dyDescent="0.2">
      <c r="A42" s="33" t="s">
        <v>38</v>
      </c>
      <c r="B42" s="79" t="s">
        <v>34</v>
      </c>
      <c r="C42" s="79"/>
      <c r="D42" s="79"/>
      <c r="E42" s="79"/>
      <c r="F42" s="79"/>
      <c r="G42" s="52"/>
      <c r="H42" s="10">
        <v>0</v>
      </c>
      <c r="I42" s="10">
        <v>0</v>
      </c>
      <c r="J42" s="10">
        <v>0</v>
      </c>
    </row>
    <row r="43" spans="1:13" ht="34.5" hidden="1" customHeight="1" x14ac:dyDescent="0.2">
      <c r="A43" s="33" t="s">
        <v>38</v>
      </c>
      <c r="B43" s="79" t="s">
        <v>39</v>
      </c>
      <c r="C43" s="79"/>
      <c r="D43" s="79"/>
      <c r="E43" s="79"/>
      <c r="F43" s="79"/>
      <c r="G43" s="52"/>
      <c r="H43" s="10"/>
      <c r="I43" s="10">
        <v>0</v>
      </c>
      <c r="J43" s="10">
        <v>0</v>
      </c>
    </row>
    <row r="44" spans="1:13" ht="34.5" customHeight="1" x14ac:dyDescent="0.2">
      <c r="A44" s="8" t="s">
        <v>10</v>
      </c>
      <c r="B44" s="71" t="s">
        <v>15</v>
      </c>
      <c r="C44" s="71"/>
      <c r="D44" s="71"/>
      <c r="E44" s="71"/>
      <c r="F44" s="71"/>
      <c r="G44" s="63"/>
      <c r="H44" s="37">
        <f>SUM(H46:H58)</f>
        <v>2450270.3519200003</v>
      </c>
      <c r="I44" s="37">
        <f>SUM(I46:I58)</f>
        <v>0</v>
      </c>
      <c r="J44" s="37">
        <f>SUM(J46:J58)</f>
        <v>0</v>
      </c>
      <c r="M44" s="39"/>
    </row>
    <row r="45" spans="1:13" ht="27" customHeight="1" x14ac:dyDescent="0.2">
      <c r="A45" s="33"/>
      <c r="B45" s="82" t="s">
        <v>3</v>
      </c>
      <c r="C45" s="82"/>
      <c r="D45" s="82"/>
      <c r="E45" s="82"/>
      <c r="F45" s="82"/>
      <c r="G45" s="64"/>
      <c r="H45" s="10"/>
      <c r="I45" s="10">
        <v>0</v>
      </c>
      <c r="J45" s="10">
        <v>0</v>
      </c>
      <c r="M45" s="39"/>
    </row>
    <row r="46" spans="1:13" ht="31.5" hidden="1" customHeight="1" x14ac:dyDescent="0.2">
      <c r="A46" s="33" t="s">
        <v>28</v>
      </c>
      <c r="B46" s="79" t="s">
        <v>48</v>
      </c>
      <c r="C46" s="79"/>
      <c r="D46" s="79"/>
      <c r="E46" s="79"/>
      <c r="F46" s="79"/>
      <c r="G46" s="52"/>
      <c r="H46" s="10">
        <v>0</v>
      </c>
      <c r="I46" s="10">
        <v>0</v>
      </c>
      <c r="J46" s="10">
        <v>0</v>
      </c>
    </row>
    <row r="47" spans="1:13" ht="15" customHeight="1" x14ac:dyDescent="0.2">
      <c r="A47" s="33" t="s">
        <v>11</v>
      </c>
      <c r="B47" s="83" t="s">
        <v>62</v>
      </c>
      <c r="C47" s="84"/>
      <c r="D47" s="84"/>
      <c r="E47" s="84"/>
      <c r="F47" s="85"/>
      <c r="G47" s="49" t="s">
        <v>99</v>
      </c>
      <c r="H47" s="10">
        <f>240000+145258.9+(-0.03993+262643.62429+207429.31032+265680.84996-16.60286-55.54198)-21.94316+(11.6169)+(-6933.47913-1829.03048+116168.91671)+(-29863.93086)+(9207.13901-20069.9355-5462.59917+911506.7619-2093.60303-569.83313)</f>
        <v>2090990.5798599999</v>
      </c>
      <c r="I47" s="10">
        <v>0</v>
      </c>
      <c r="J47" s="10">
        <v>0</v>
      </c>
    </row>
    <row r="48" spans="1:13" ht="31.5" customHeight="1" x14ac:dyDescent="0.2">
      <c r="A48" s="33" t="s">
        <v>38</v>
      </c>
      <c r="B48" s="83" t="s">
        <v>63</v>
      </c>
      <c r="C48" s="84"/>
      <c r="D48" s="84"/>
      <c r="E48" s="84"/>
      <c r="F48" s="85"/>
      <c r="G48" s="49" t="s">
        <v>78</v>
      </c>
      <c r="H48" s="10">
        <f>101120.3+198267.8+(-101120.2)+11009.15846+(24783.81745+5167.15506)-10960.83121</f>
        <v>228267.19975999996</v>
      </c>
      <c r="I48" s="10">
        <v>0</v>
      </c>
      <c r="J48" s="10">
        <v>0</v>
      </c>
    </row>
    <row r="49" spans="1:10" x14ac:dyDescent="0.2">
      <c r="A49" s="33" t="s">
        <v>60</v>
      </c>
      <c r="B49" s="83" t="s">
        <v>66</v>
      </c>
      <c r="C49" s="84"/>
      <c r="D49" s="84"/>
      <c r="E49" s="84"/>
      <c r="F49" s="85"/>
      <c r="G49" s="49" t="s">
        <v>79</v>
      </c>
      <c r="H49" s="10">
        <f>14233.5+(16797.19)+(-370-480)+(-118-0.1-130)+(-150-140-350)</f>
        <v>29292.59</v>
      </c>
      <c r="I49" s="10">
        <v>0</v>
      </c>
      <c r="J49" s="10">
        <f>16549.6-16549.6</f>
        <v>0</v>
      </c>
    </row>
    <row r="50" spans="1:10" ht="36" customHeight="1" x14ac:dyDescent="0.2">
      <c r="A50" s="33" t="s">
        <v>61</v>
      </c>
      <c r="B50" s="83" t="s">
        <v>77</v>
      </c>
      <c r="C50" s="84"/>
      <c r="D50" s="84"/>
      <c r="E50" s="84"/>
      <c r="F50" s="85"/>
      <c r="G50" s="49" t="s">
        <v>80</v>
      </c>
      <c r="H50" s="10">
        <f>6500-2000+(100)-4500</f>
        <v>100</v>
      </c>
      <c r="I50" s="10">
        <v>0</v>
      </c>
      <c r="J50" s="10">
        <v>0</v>
      </c>
    </row>
    <row r="51" spans="1:10" x14ac:dyDescent="0.2">
      <c r="A51" s="33" t="s">
        <v>67</v>
      </c>
      <c r="B51" s="83" t="s">
        <v>68</v>
      </c>
      <c r="C51" s="84"/>
      <c r="D51" s="84"/>
      <c r="E51" s="84"/>
      <c r="F51" s="85"/>
      <c r="G51" s="49" t="s">
        <v>80</v>
      </c>
      <c r="H51" s="10">
        <f>5250.88458+(15.73598)-4707.13901</f>
        <v>559.48155000000042</v>
      </c>
      <c r="I51" s="10">
        <v>0</v>
      </c>
      <c r="J51" s="10">
        <v>0</v>
      </c>
    </row>
    <row r="52" spans="1:10" ht="84.75" customHeight="1" x14ac:dyDescent="0.2">
      <c r="A52" s="33" t="s">
        <v>82</v>
      </c>
      <c r="B52" s="83" t="s">
        <v>84</v>
      </c>
      <c r="C52" s="84"/>
      <c r="D52" s="84"/>
      <c r="E52" s="84"/>
      <c r="F52" s="85"/>
      <c r="G52" s="49" t="s">
        <v>80</v>
      </c>
      <c r="H52" s="10">
        <f>11990+567</f>
        <v>12557</v>
      </c>
      <c r="I52" s="10">
        <v>0</v>
      </c>
      <c r="J52" s="10">
        <v>0</v>
      </c>
    </row>
    <row r="53" spans="1:10" x14ac:dyDescent="0.2">
      <c r="A53" s="33" t="s">
        <v>85</v>
      </c>
      <c r="B53" s="83" t="s">
        <v>76</v>
      </c>
      <c r="C53" s="84"/>
      <c r="D53" s="84"/>
      <c r="E53" s="84"/>
      <c r="F53" s="85"/>
      <c r="G53" s="49" t="s">
        <v>80</v>
      </c>
      <c r="H53" s="10">
        <v>7748.2</v>
      </c>
      <c r="I53" s="10">
        <v>0</v>
      </c>
      <c r="J53" s="10">
        <v>0</v>
      </c>
    </row>
    <row r="54" spans="1:10" ht="21" customHeight="1" x14ac:dyDescent="0.2">
      <c r="A54" s="33" t="s">
        <v>86</v>
      </c>
      <c r="B54" s="83" t="s">
        <v>69</v>
      </c>
      <c r="C54" s="84"/>
      <c r="D54" s="84"/>
      <c r="E54" s="84"/>
      <c r="F54" s="85"/>
      <c r="G54" s="49" t="s">
        <v>81</v>
      </c>
      <c r="H54" s="10">
        <v>5236.8360000000002</v>
      </c>
      <c r="I54" s="10">
        <v>0</v>
      </c>
      <c r="J54" s="10">
        <v>0</v>
      </c>
    </row>
    <row r="55" spans="1:10" ht="31.5" customHeight="1" x14ac:dyDescent="0.2">
      <c r="A55" s="33" t="s">
        <v>87</v>
      </c>
      <c r="B55" s="83" t="s">
        <v>83</v>
      </c>
      <c r="C55" s="84"/>
      <c r="D55" s="84"/>
      <c r="E55" s="84"/>
      <c r="F55" s="85"/>
      <c r="G55" s="49" t="s">
        <v>89</v>
      </c>
      <c r="H55" s="10">
        <v>11713.981519999999</v>
      </c>
      <c r="I55" s="10">
        <v>0</v>
      </c>
      <c r="J55" s="10">
        <v>0</v>
      </c>
    </row>
    <row r="56" spans="1:10" ht="31.5" customHeight="1" x14ac:dyDescent="0.2">
      <c r="A56" s="33" t="s">
        <v>93</v>
      </c>
      <c r="B56" s="83" t="s">
        <v>91</v>
      </c>
      <c r="C56" s="84"/>
      <c r="D56" s="84"/>
      <c r="E56" s="84"/>
      <c r="F56" s="85"/>
      <c r="G56" s="49" t="s">
        <v>92</v>
      </c>
      <c r="H56" s="10">
        <f>(480+282.9)+27717.2-7234.1892</f>
        <v>21245.910800000001</v>
      </c>
      <c r="I56" s="10">
        <v>0</v>
      </c>
      <c r="J56" s="10">
        <v>0</v>
      </c>
    </row>
    <row r="57" spans="1:10" ht="31.5" customHeight="1" x14ac:dyDescent="0.2">
      <c r="A57" s="33" t="s">
        <v>96</v>
      </c>
      <c r="B57" s="83" t="s">
        <v>98</v>
      </c>
      <c r="C57" s="84"/>
      <c r="D57" s="84"/>
      <c r="E57" s="84"/>
      <c r="F57" s="85"/>
      <c r="G57" s="49" t="s">
        <v>97</v>
      </c>
      <c r="H57" s="10">
        <f>11116.92473+31441.6477</f>
        <v>42558.57243</v>
      </c>
      <c r="I57" s="37">
        <v>0</v>
      </c>
      <c r="J57" s="37">
        <f>SUM(J59:J61)</f>
        <v>0</v>
      </c>
    </row>
    <row r="58" spans="1:10" ht="33.75" hidden="1" customHeight="1" x14ac:dyDescent="0.2">
      <c r="A58" s="33" t="s">
        <v>95</v>
      </c>
      <c r="B58" s="83" t="s">
        <v>33</v>
      </c>
      <c r="C58" s="84"/>
      <c r="D58" s="84"/>
      <c r="E58" s="84"/>
      <c r="F58" s="85"/>
      <c r="G58" s="49"/>
      <c r="H58" s="10">
        <v>0</v>
      </c>
      <c r="I58" s="37">
        <v>0</v>
      </c>
      <c r="J58" s="37">
        <f>SUM(J60:J62)</f>
        <v>0</v>
      </c>
    </row>
    <row r="59" spans="1:10" ht="34.5" customHeight="1" x14ac:dyDescent="0.2">
      <c r="A59" s="8" t="s">
        <v>75</v>
      </c>
      <c r="B59" s="89" t="s">
        <v>23</v>
      </c>
      <c r="C59" s="90"/>
      <c r="D59" s="90"/>
      <c r="E59" s="90"/>
      <c r="F59" s="91"/>
      <c r="G59" s="65"/>
      <c r="H59" s="37">
        <f>SUM(H61:H64)</f>
        <v>205.07</v>
      </c>
      <c r="I59" s="37">
        <f>SUM(I61:I64)</f>
        <v>0</v>
      </c>
      <c r="J59" s="37">
        <f>SUM(J61:J64)</f>
        <v>0</v>
      </c>
    </row>
    <row r="60" spans="1:10" ht="27" customHeight="1" x14ac:dyDescent="0.2">
      <c r="A60" s="8"/>
      <c r="B60" s="82" t="s">
        <v>3</v>
      </c>
      <c r="C60" s="82"/>
      <c r="D60" s="82"/>
      <c r="E60" s="82"/>
      <c r="F60" s="82"/>
      <c r="G60" s="52"/>
      <c r="H60" s="10"/>
      <c r="I60" s="32"/>
      <c r="J60" s="32"/>
    </row>
    <row r="61" spans="1:10" ht="21" hidden="1" customHeight="1" x14ac:dyDescent="0.2">
      <c r="A61" s="8" t="s">
        <v>53</v>
      </c>
      <c r="B61" s="83" t="s">
        <v>49</v>
      </c>
      <c r="C61" s="84"/>
      <c r="D61" s="84"/>
      <c r="E61" s="84"/>
      <c r="F61" s="85"/>
      <c r="G61" s="49"/>
      <c r="H61" s="10">
        <v>0</v>
      </c>
      <c r="I61" s="32">
        <v>0</v>
      </c>
      <c r="J61" s="32">
        <v>0</v>
      </c>
    </row>
    <row r="62" spans="1:10" ht="36.75" hidden="1" customHeight="1" x14ac:dyDescent="0.2">
      <c r="A62" s="8" t="s">
        <v>28</v>
      </c>
      <c r="B62" s="83" t="s">
        <v>56</v>
      </c>
      <c r="C62" s="84"/>
      <c r="D62" s="84"/>
      <c r="E62" s="84"/>
      <c r="F62" s="85"/>
      <c r="G62" s="49"/>
      <c r="H62" s="10">
        <v>0</v>
      </c>
      <c r="I62" s="10">
        <v>0</v>
      </c>
      <c r="J62" s="32">
        <v>0</v>
      </c>
    </row>
    <row r="63" spans="1:10" ht="21" hidden="1" customHeight="1" x14ac:dyDescent="0.2">
      <c r="A63" s="8" t="s">
        <v>24</v>
      </c>
      <c r="B63" s="83" t="s">
        <v>55</v>
      </c>
      <c r="C63" s="84"/>
      <c r="D63" s="84"/>
      <c r="E63" s="84"/>
      <c r="F63" s="85"/>
      <c r="G63" s="49"/>
      <c r="H63" s="10">
        <v>0</v>
      </c>
      <c r="I63" s="32">
        <v>0</v>
      </c>
      <c r="J63" s="32">
        <v>0</v>
      </c>
    </row>
    <row r="64" spans="1:10" ht="21" customHeight="1" x14ac:dyDescent="0.2">
      <c r="A64" s="33" t="s">
        <v>28</v>
      </c>
      <c r="B64" s="83" t="s">
        <v>29</v>
      </c>
      <c r="C64" s="84"/>
      <c r="D64" s="84"/>
      <c r="E64" s="84"/>
      <c r="F64" s="85"/>
      <c r="G64" s="49" t="s">
        <v>88</v>
      </c>
      <c r="H64" s="10">
        <v>205.07</v>
      </c>
      <c r="I64" s="37">
        <f>SUM(I72)</f>
        <v>0</v>
      </c>
      <c r="J64" s="37">
        <f>SUM(J72)</f>
        <v>0</v>
      </c>
    </row>
    <row r="65" spans="1:13" ht="15.75" hidden="1" customHeight="1" x14ac:dyDescent="0.2">
      <c r="A65" s="8" t="s">
        <v>46</v>
      </c>
      <c r="B65" s="89" t="s">
        <v>35</v>
      </c>
      <c r="C65" s="90"/>
      <c r="D65" s="90"/>
      <c r="E65" s="90"/>
      <c r="F65" s="91"/>
      <c r="G65" s="65"/>
      <c r="H65" s="37">
        <f>SUM(H67)</f>
        <v>0</v>
      </c>
      <c r="I65" s="37">
        <f>SUM(I70)</f>
        <v>0</v>
      </c>
      <c r="J65" s="37">
        <f>SUM(J70)</f>
        <v>0</v>
      </c>
    </row>
    <row r="66" spans="1:13" ht="15.75" hidden="1" customHeight="1" x14ac:dyDescent="0.2">
      <c r="A66" s="8"/>
      <c r="B66" s="86" t="s">
        <v>3</v>
      </c>
      <c r="C66" s="87"/>
      <c r="D66" s="87"/>
      <c r="E66" s="87"/>
      <c r="F66" s="88"/>
      <c r="G66" s="49"/>
      <c r="H66" s="32"/>
      <c r="I66" s="32"/>
      <c r="J66" s="32"/>
    </row>
    <row r="67" spans="1:13" ht="15.75" hidden="1" customHeight="1" x14ac:dyDescent="0.2">
      <c r="A67" s="8" t="s">
        <v>47</v>
      </c>
      <c r="B67" s="79" t="s">
        <v>43</v>
      </c>
      <c r="C67" s="84"/>
      <c r="D67" s="84"/>
      <c r="E67" s="84"/>
      <c r="F67" s="85"/>
      <c r="G67" s="49"/>
      <c r="H67" s="41"/>
      <c r="I67" s="37">
        <f>SUM(I72)</f>
        <v>0</v>
      </c>
      <c r="J67" s="37">
        <f>SUM(J72)</f>
        <v>0</v>
      </c>
    </row>
    <row r="68" spans="1:13" ht="15.75" hidden="1" customHeight="1" x14ac:dyDescent="0.2">
      <c r="A68" s="8" t="s">
        <v>30</v>
      </c>
      <c r="B68" s="89" t="s">
        <v>17</v>
      </c>
      <c r="C68" s="90"/>
      <c r="D68" s="90"/>
      <c r="E68" s="90"/>
      <c r="F68" s="91"/>
      <c r="G68" s="65"/>
      <c r="H68" s="37">
        <f>SUM(H70)</f>
        <v>0</v>
      </c>
      <c r="I68" s="37">
        <f>SUM(I73)</f>
        <v>0</v>
      </c>
      <c r="J68" s="37">
        <f>SUM(J73)</f>
        <v>0</v>
      </c>
    </row>
    <row r="69" spans="1:13" ht="15.75" hidden="1" customHeight="1" x14ac:dyDescent="0.2">
      <c r="A69" s="8"/>
      <c r="B69" s="82" t="s">
        <v>3</v>
      </c>
      <c r="C69" s="82"/>
      <c r="D69" s="82"/>
      <c r="E69" s="82"/>
      <c r="F69" s="82"/>
      <c r="G69" s="52"/>
      <c r="H69" s="32"/>
      <c r="I69" s="32"/>
      <c r="J69" s="32"/>
    </row>
    <row r="70" spans="1:13" ht="15.75" hidden="1" customHeight="1" x14ac:dyDescent="0.2">
      <c r="A70" s="8" t="s">
        <v>31</v>
      </c>
      <c r="B70" s="79" t="s">
        <v>44</v>
      </c>
      <c r="C70" s="79"/>
      <c r="D70" s="79"/>
      <c r="E70" s="79"/>
      <c r="F70" s="79"/>
      <c r="G70" s="52"/>
      <c r="H70" s="32"/>
      <c r="I70" s="32">
        <v>0</v>
      </c>
      <c r="J70" s="32">
        <v>0</v>
      </c>
    </row>
    <row r="71" spans="1:13" ht="15.75" hidden="1" customHeight="1" x14ac:dyDescent="0.2">
      <c r="A71" s="8" t="s">
        <v>41</v>
      </c>
      <c r="B71" s="89" t="s">
        <v>26</v>
      </c>
      <c r="C71" s="90"/>
      <c r="D71" s="90"/>
      <c r="E71" s="90"/>
      <c r="F71" s="91"/>
      <c r="G71" s="65"/>
      <c r="H71" s="37">
        <f>SUM(H73)</f>
        <v>0</v>
      </c>
      <c r="I71" s="37">
        <f>SUM(I79)</f>
        <v>0</v>
      </c>
      <c r="J71" s="37">
        <f>SUM(J79)</f>
        <v>0</v>
      </c>
    </row>
    <row r="72" spans="1:13" ht="15.75" hidden="1" customHeight="1" x14ac:dyDescent="0.2">
      <c r="A72" s="8"/>
      <c r="B72" s="82" t="s">
        <v>3</v>
      </c>
      <c r="C72" s="82"/>
      <c r="D72" s="82"/>
      <c r="E72" s="82"/>
      <c r="F72" s="82"/>
      <c r="G72" s="52"/>
      <c r="H72" s="32"/>
      <c r="I72" s="32"/>
      <c r="J72" s="32"/>
    </row>
    <row r="73" spans="1:13" s="36" customFormat="1" ht="15.75" hidden="1" customHeight="1" x14ac:dyDescent="0.2">
      <c r="A73" s="8" t="s">
        <v>42</v>
      </c>
      <c r="B73" s="79" t="s">
        <v>45</v>
      </c>
      <c r="C73" s="79"/>
      <c r="D73" s="79"/>
      <c r="E73" s="79"/>
      <c r="F73" s="79"/>
      <c r="G73" s="52"/>
      <c r="H73" s="32"/>
      <c r="I73" s="32">
        <v>0</v>
      </c>
      <c r="J73" s="32">
        <v>0</v>
      </c>
    </row>
    <row r="74" spans="1:13" ht="21" customHeight="1" x14ac:dyDescent="0.2">
      <c r="A74" s="35">
        <v>2</v>
      </c>
      <c r="B74" s="70" t="s">
        <v>22</v>
      </c>
      <c r="C74" s="70"/>
      <c r="D74" s="70"/>
      <c r="E74" s="70"/>
      <c r="F74" s="70"/>
      <c r="G74" s="66"/>
      <c r="H74" s="34">
        <f>H75+H78</f>
        <v>100633.16234000001</v>
      </c>
      <c r="I74" s="34">
        <f>I78</f>
        <v>51659.747369999997</v>
      </c>
      <c r="J74" s="34">
        <f>J78</f>
        <v>46739.771430000001</v>
      </c>
    </row>
    <row r="75" spans="1:13" ht="34.5" customHeight="1" x14ac:dyDescent="0.2">
      <c r="A75" s="8" t="s">
        <v>20</v>
      </c>
      <c r="B75" s="71" t="s">
        <v>15</v>
      </c>
      <c r="C75" s="71"/>
      <c r="D75" s="71"/>
      <c r="E75" s="71"/>
      <c r="F75" s="71"/>
      <c r="G75" s="67"/>
      <c r="H75" s="37">
        <f>H77</f>
        <v>89672.331130000006</v>
      </c>
      <c r="I75" s="37">
        <f>I77</f>
        <v>0</v>
      </c>
      <c r="J75" s="37">
        <f>J77</f>
        <v>0</v>
      </c>
      <c r="M75" s="39"/>
    </row>
    <row r="76" spans="1:13" ht="27" customHeight="1" x14ac:dyDescent="0.2">
      <c r="A76" s="35"/>
      <c r="B76" s="82" t="s">
        <v>3</v>
      </c>
      <c r="C76" s="82"/>
      <c r="D76" s="82"/>
      <c r="E76" s="82"/>
      <c r="F76" s="82"/>
      <c r="G76" s="52"/>
      <c r="H76" s="34"/>
      <c r="I76" s="34"/>
      <c r="J76" s="34"/>
    </row>
    <row r="77" spans="1:13" ht="33.75" customHeight="1" x14ac:dyDescent="0.2">
      <c r="A77" s="8" t="s">
        <v>21</v>
      </c>
      <c r="B77" s="83" t="s">
        <v>40</v>
      </c>
      <c r="C77" s="84"/>
      <c r="D77" s="84"/>
      <c r="E77" s="84"/>
      <c r="F77" s="85"/>
      <c r="G77" s="49" t="s">
        <v>94</v>
      </c>
      <c r="H77" s="10">
        <f>13643.964+(0.48624)+(4861.8931+4321.63333+21.94316)+(6933.47913+1829.03048)+(29863.93086)+(20069.9355+5462.59917+2093.60303+569.83313)</f>
        <v>89672.331130000006</v>
      </c>
      <c r="I77" s="37">
        <v>0</v>
      </c>
      <c r="J77" s="37">
        <v>0</v>
      </c>
    </row>
    <row r="78" spans="1:13" ht="34.5" customHeight="1" x14ac:dyDescent="0.2">
      <c r="A78" s="8" t="s">
        <v>73</v>
      </c>
      <c r="B78" s="89" t="s">
        <v>17</v>
      </c>
      <c r="C78" s="90"/>
      <c r="D78" s="90"/>
      <c r="E78" s="90"/>
      <c r="F78" s="91"/>
      <c r="G78" s="65"/>
      <c r="H78" s="37">
        <f>SUM(H80)</f>
        <v>10960.83121</v>
      </c>
      <c r="I78" s="37">
        <f>I80</f>
        <v>51659.747369999997</v>
      </c>
      <c r="J78" s="37">
        <f>J80</f>
        <v>46739.771430000001</v>
      </c>
    </row>
    <row r="79" spans="1:13" ht="27" customHeight="1" x14ac:dyDescent="0.2">
      <c r="A79" s="8"/>
      <c r="B79" s="82" t="s">
        <v>3</v>
      </c>
      <c r="C79" s="82"/>
      <c r="D79" s="82"/>
      <c r="E79" s="82"/>
      <c r="F79" s="82"/>
      <c r="G79" s="52"/>
      <c r="H79" s="32"/>
      <c r="I79" s="10"/>
      <c r="J79" s="10"/>
    </row>
    <row r="80" spans="1:13" x14ac:dyDescent="0.2">
      <c r="A80" s="8" t="s">
        <v>74</v>
      </c>
      <c r="B80" s="79" t="s">
        <v>19</v>
      </c>
      <c r="C80" s="79"/>
      <c r="D80" s="79"/>
      <c r="E80" s="79"/>
      <c r="F80" s="79"/>
      <c r="G80" s="52" t="s">
        <v>78</v>
      </c>
      <c r="H80" s="10">
        <f>10960.83121</f>
        <v>10960.83121</v>
      </c>
      <c r="I80" s="10">
        <f>51659.7+0.04737</f>
        <v>51659.747369999997</v>
      </c>
      <c r="J80" s="10">
        <f>46739.8-0.02857</f>
        <v>46739.771430000001</v>
      </c>
    </row>
    <row r="81" spans="1:10" ht="33.75" customHeight="1" x14ac:dyDescent="0.2">
      <c r="A81" s="35">
        <v>3</v>
      </c>
      <c r="B81" s="70" t="s">
        <v>22</v>
      </c>
      <c r="C81" s="70"/>
      <c r="D81" s="70"/>
      <c r="E81" s="70"/>
      <c r="F81" s="70"/>
      <c r="G81" s="66"/>
      <c r="H81" s="34">
        <f>H82+H85</f>
        <v>174.04300000000001</v>
      </c>
      <c r="I81" s="34">
        <f>I85</f>
        <v>0</v>
      </c>
      <c r="J81" s="34">
        <f>J85</f>
        <v>0</v>
      </c>
    </row>
    <row r="82" spans="1:10" ht="34.5" customHeight="1" x14ac:dyDescent="0.2">
      <c r="A82" s="68" t="s">
        <v>104</v>
      </c>
      <c r="B82" s="71" t="s">
        <v>15</v>
      </c>
      <c r="C82" s="71"/>
      <c r="D82" s="71"/>
      <c r="E82" s="71"/>
      <c r="F82" s="71"/>
      <c r="G82" s="67"/>
      <c r="H82" s="37">
        <f>H84</f>
        <v>174.04300000000001</v>
      </c>
      <c r="I82" s="37">
        <f>I84</f>
        <v>0</v>
      </c>
      <c r="J82" s="37">
        <f>J84</f>
        <v>0</v>
      </c>
    </row>
    <row r="83" spans="1:10" ht="27" customHeight="1" x14ac:dyDescent="0.2">
      <c r="A83" s="35"/>
      <c r="B83" s="82" t="s">
        <v>3</v>
      </c>
      <c r="C83" s="82"/>
      <c r="D83" s="82"/>
      <c r="E83" s="82"/>
      <c r="F83" s="82"/>
      <c r="G83" s="52"/>
      <c r="H83" s="34"/>
      <c r="I83" s="34"/>
      <c r="J83" s="34"/>
    </row>
    <row r="84" spans="1:10" x14ac:dyDescent="0.2">
      <c r="A84" s="68" t="s">
        <v>105</v>
      </c>
      <c r="B84" s="83" t="s">
        <v>103</v>
      </c>
      <c r="C84" s="84"/>
      <c r="D84" s="84"/>
      <c r="E84" s="84"/>
      <c r="F84" s="85"/>
      <c r="G84" s="49" t="s">
        <v>102</v>
      </c>
      <c r="H84" s="10">
        <v>174.04300000000001</v>
      </c>
      <c r="I84" s="37">
        <v>0</v>
      </c>
      <c r="J84" s="37">
        <v>0</v>
      </c>
    </row>
  </sheetData>
  <sheetProtection selectLockedCells="1" selectUnlockedCells="1"/>
  <mergeCells count="57">
    <mergeCell ref="B81:F81"/>
    <mergeCell ref="B82:F82"/>
    <mergeCell ref="B83:F83"/>
    <mergeCell ref="B84:F84"/>
    <mergeCell ref="B80:F80"/>
    <mergeCell ref="B74:F74"/>
    <mergeCell ref="B78:F78"/>
    <mergeCell ref="B79:F79"/>
    <mergeCell ref="B68:F68"/>
    <mergeCell ref="B71:F71"/>
    <mergeCell ref="B69:F69"/>
    <mergeCell ref="B76:F76"/>
    <mergeCell ref="B70:F70"/>
    <mergeCell ref="B73:F73"/>
    <mergeCell ref="B72:F72"/>
    <mergeCell ref="B77:F77"/>
    <mergeCell ref="B75:F75"/>
    <mergeCell ref="B53:F53"/>
    <mergeCell ref="B58:F58"/>
    <mergeCell ref="B47:F47"/>
    <mergeCell ref="B43:F43"/>
    <mergeCell ref="B41:F41"/>
    <mergeCell ref="B46:F46"/>
    <mergeCell ref="B45:F45"/>
    <mergeCell ref="B48:F48"/>
    <mergeCell ref="B49:F49"/>
    <mergeCell ref="B52:F52"/>
    <mergeCell ref="B50:F50"/>
    <mergeCell ref="B51:F51"/>
    <mergeCell ref="B56:F56"/>
    <mergeCell ref="B57:F57"/>
    <mergeCell ref="B64:F64"/>
    <mergeCell ref="B54:F54"/>
    <mergeCell ref="B67:F67"/>
    <mergeCell ref="B66:F66"/>
    <mergeCell ref="B55:F55"/>
    <mergeCell ref="B62:F62"/>
    <mergeCell ref="B65:F65"/>
    <mergeCell ref="B59:F59"/>
    <mergeCell ref="B60:F60"/>
    <mergeCell ref="B61:F61"/>
    <mergeCell ref="B63:F63"/>
    <mergeCell ref="L12:O12"/>
    <mergeCell ref="B35:F35"/>
    <mergeCell ref="B36:F36"/>
    <mergeCell ref="B37:F37"/>
    <mergeCell ref="B40:F40"/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</mergeCells>
  <phoneticPr fontId="0" type="noConversion"/>
  <printOptions horizontalCentered="1"/>
  <pageMargins left="0.17" right="0.15748031496062992" top="0.19685039370078741" bottom="0.19685039370078741" header="0.19685039370078741" footer="0.15748031496062992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2024-12-17T04:23:21Z</cp:lastPrinted>
  <dcterms:created xsi:type="dcterms:W3CDTF">2010-10-05T09:06:00Z</dcterms:created>
  <dcterms:modified xsi:type="dcterms:W3CDTF">2024-12-17T04:23:27Z</dcterms:modified>
</cp:coreProperties>
</file>